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531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4 Filing\True-Up June 2024\Final\"/>
    </mc:Choice>
  </mc:AlternateContent>
  <xr:revisionPtr revIDLastSave="0" documentId="13_ncr:1_{9484D20E-96D1-43B2-9AC8-08FBF7470244}" xr6:coauthVersionLast="47" xr6:coauthVersionMax="47" xr10:uidLastSave="{00000000-0000-0000-0000-000000000000}"/>
  <x:bookViews>
    <x:workbookView xWindow="28680" yWindow="-120" windowWidth="29040" windowHeight="1764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E16" i="1" l="1"/>
  <c r="E19" i="1" l="1"/>
  <c r="E18" i="1" s="1"/>
  <c r="F11" i="1" l="1"/>
  <c r="F12" i="1"/>
  <c r="F13" i="1" l="1"/>
  <c r="C16" i="1" l="1"/>
  <c r="C19" i="1" s="1"/>
  <c r="C18" i="1" s="1"/>
  <c r="F14" i="1"/>
  <c r="F21" i="1"/>
  <c r="F16" i="1" l="1"/>
</calcChain>
</file>

<file path=xl/sharedStrings2.xml><?xml version="1.0" encoding="utf-8"?>
<sst xmlns="http://schemas.openxmlformats.org/spreadsheetml/2006/main">
  <si>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</si>
  <si>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</si>
  <si>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</si>
  <si>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</si>
  <si>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</si>
  <si>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</si>
  <si>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</si>
  <si>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</si>
  <si>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</si>
  <si>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</si>
  <si>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</si>
  <si>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</si>
  <si>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</si>
  <si>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</si>
  <si>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</si>
  <si>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</si>
  <si>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</si>
  <si>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2023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</si>
</sst>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 x14ac:knownFonts="1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6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9" fontId="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Font="1"/>
    <x:xf numFmtId="7" fontId="3" fillId="0" borderId="0" xfId="0" applyNumberFormat="1" applyFont="1"/>
    <x:xf numFmtId="43" fontId="3" fillId="0" borderId="0" xfId="0" applyNumberFormat="1" applyFont="1"/>
    <x:xf numFmtId="0" fontId="4" fillId="0" borderId="0" xfId="0" applyFont="1" applyAlignment="1">
      <x:alignment horizontal="center"/>
    </x:xf>
    <x:xf numFmtId="7" fontId="4" fillId="0" borderId="0" xfId="0" applyNumberFormat="1" applyFont="1" applyAlignment="1">
      <x:alignment horizontal="center"/>
    </x:xf>
    <x:xf numFmtId="0" fontId="4" fillId="0" borderId="9" xfId="0" applyFont="1" applyBorder="1" applyAlignment="1">
      <x:alignment horizontal="center"/>
    </x:xf>
    <x:xf numFmtId="7" fontId="4" fillId="0" borderId="9" xfId="0" applyNumberFormat="1" applyFont="1" applyBorder="1" applyAlignment="1">
      <x:alignment horizontal="center"/>
    </x:xf>
    <x:xf numFmtId="0" fontId="3" fillId="0" borderId="0" xfId="0" applyFont="1" applyAlignment="1">
      <x:alignment horizontal="left"/>
    </x:xf>
    <x:xf numFmtId="3" fontId="3" fillId="0" borderId="0" xfId="0" applyNumberFormat="1" applyFont="1"/>
    <x:xf numFmtId="7" fontId="3" fillId="26" borderId="11" xfId="0" applyNumberFormat="1" applyFont="1" applyFill="1" applyBorder="1"/>
    <x:xf numFmtId="3" fontId="3" fillId="26" borderId="11" xfId="0" applyNumberFormat="1" applyFont="1" applyFill="1" applyBorder="1"/>
    <x:xf numFmtId="0" fontId="4" fillId="0" borderId="0" xfId="0" applyFont="1"/>
    <x:xf numFmtId="7" fontId="4" fillId="0" borderId="0" xfId="0" applyNumberFormat="1" applyFont="1"/>
    <x:xf numFmtId="10" fontId="4" fillId="0" borderId="0" xfId="304" applyNumberFormat="1" applyFont="1" applyFill="1" applyBorder="1" applyAlignment="1" applyProtection="1"/>
    <x:xf numFmtId="0" fontId="3" fillId="26" borderId="12" xfId="0" applyFont="1" applyFill="1" applyBorder="1"/>
    <x:xf numFmtId="7" fontId="3" fillId="26" borderId="12" xfId="0" applyNumberFormat="1" applyFont="1" applyFill="1" applyBorder="1" applyAlignment="1">
      <x:alignment horizontal="center"/>
    </x:xf>
    <x:xf numFmtId="39" fontId="3" fillId="26" borderId="11" xfId="0" applyNumberFormat="1" applyFont="1" applyFill="1" applyBorder="1"/>
    <x:xf numFmtId="39" fontId="3" fillId="0" borderId="0" xfId="0" applyNumberFormat="1" applyFont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/>
    <x:xf numFmtId="44" fontId="50" fillId="0" borderId="0" xfId="199" applyFont="1" applyFill="1" applyBorder="1" applyAlignment="1" applyProtection="1"/>
    <x:xf numFmtId="0" fontId="1" fillId="0" borderId="0" xfId="0" applyFont="1" applyAlignment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/>
    <x:xf numFmtId="0" fontId="4" fillId="0" borderId="0" xfId="0" applyFont="1" applyAlignment="1">
      <x:alignment horizontal="center"/>
    </x:xf>
  </x:cellXfs>
  <x:cellStyles count="346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14" xfId="344" xr:uid="{6B106E18-7743-40F5-A076-8083F7366F55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18" xfId="343" xr:uid="{321EFEA9-B14F-423E-9333-1C46A9E62ED4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ercent 8 2" xfId="345" xr:uid="{70E9A9B8-E739-4128-8765-C8372B2AE5F6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4aa91cd088e74fad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/>
  </x:sheetViews>
  <x:sheetFormatPr defaultColWidth="9.08984375" defaultRowHeight="12.5" outlineLevelRow="2" x14ac:dyDescent="0.25"/>
  <x:cols>
    <x:col min="1" max="1" width="20.453125" style="1" customWidth="1"/>
    <x:col min="2" max="2" width="15.36328125" style="1" bestFit="1" customWidth="1"/>
    <x:col min="3" max="3" width="17.36328125" style="1" bestFit="1" customWidth="1"/>
    <x:col min="4" max="4" width="3.36328125" style="1" customWidth="1"/>
    <x:col min="5" max="5" width="16" style="1" bestFit="1" customWidth="1"/>
    <x:col min="6" max="6" width="16.36328125" style="1" bestFit="1" customWidth="1"/>
    <x:col min="7" max="7" width="1.1796875" style="1" customWidth="1"/>
    <x:col min="8" max="8" width="15.81640625" style="1" customWidth="1"/>
    <x:col min="9" max="9" width="12.90625" style="1" bestFit="1" customWidth="1"/>
    <x:col min="10" max="16384" width="9.08984375" style="1"/>
  </x:cols>
  <x:sheetData>
    <x:row r="1" spans="1:10" ht="13" x14ac:dyDescent="0.3">
      <x:c r="A1" s="12" t="s">
        <x:v>9</x:v>
      </x:c>
    </x:row>
    <x:row r="2" spans="1:10" ht="13" x14ac:dyDescent="0.3">
      <x:c r="A2" s="12" t="s">
        <x:v>10</x:v>
      </x:c>
      <x:c r="B2" s="2"/>
      <x:c r="C2" s="2"/>
      <x:c r="D2" s="2"/>
      <x:c r="E2" s="2"/>
    </x:row>
    <x:row r="3" spans="1:10" ht="13" x14ac:dyDescent="0.3">
      <x:c r="A3" s="12" t="s">
        <x:v>11</x:v>
      </x:c>
      <x:c r="B3" s="2"/>
      <x:c r="C3" s="2"/>
      <x:c r="D3" s="2"/>
      <x:c r="E3" s="2"/>
    </x:row>
    <x:row r="4" spans="1:10" ht="13" x14ac:dyDescent="0.3">
      <x:c r="A4" s="12" t="s">
        <x:v>17</x:v>
      </x:c>
      <x:c r="B4" s="2"/>
      <x:c r="C4" s="2"/>
      <x:c r="D4" s="2"/>
      <x:c r="E4" s="2"/>
    </x:row>
    <x:row r="5" spans="1:10" ht="13" x14ac:dyDescent="0.3">
      <x:c r="B5" s="2"/>
      <x:c r="C5" s="26"/>
      <x:c r="D5" s="26"/>
      <x:c r="E5" s="26"/>
    </x:row>
    <x:row r="6" spans="1:10" x14ac:dyDescent="0.25">
      <x:c r="B6" s="2"/>
      <x:c r="C6" s="2"/>
      <x:c r="D6" s="2"/>
      <x:c r="E6" s="2"/>
    </x:row>
    <x:row r="7" spans="1:10" x14ac:dyDescent="0.25">
      <x:c r="B7" s="3"/>
      <x:c r="C7" s="3"/>
      <x:c r="D7" s="3"/>
      <x:c r="E7" s="3"/>
    </x:row>
    <x:row r="8" spans="1:10" s="4" customFormat="1" ht="13" x14ac:dyDescent="0.3">
      <x:c r="B8" s="5"/>
      <x:c r="C8" s="5"/>
      <x:c r="D8" s="5"/>
      <x:c r="F8" s="5" t="s">
        <x:v>8</x:v>
      </x:c>
    </x:row>
    <x:row r="9" spans="1:10" s="4" customFormat="1" ht="13.5" thickBot="1" x14ac:dyDescent="0.35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 x14ac:dyDescent="0.25">
      <x:c r="B10" s="2"/>
      <x:c r="C10" s="2"/>
      <x:c r="D10" s="2"/>
      <x:c r="E10" s="2"/>
    </x:row>
    <x:row r="11" spans="1:10" outlineLevel="1" x14ac:dyDescent="0.25">
      <x:c r="A11" s="8" t="s">
        <x:v>13</x:v>
      </x:c>
      <x:c r="B11" s="9" t="s">
        <x:v>12</x:v>
      </x:c>
      <x:c r="C11" s="25">
        <x:v>738402.38127500005</x:v>
      </x:c>
      <x:c r="D11" s="18"/>
      <x:c r="E11" s="25">
        <x:v>47117.199399999998</x:v>
      </x:c>
      <x:c r="F11" s="18">
        <x:f>SUM(C11:E11)</x:f>
        <x:v>785519.58067500009</x:v>
      </x:c>
      <x:c r="H11" s="19"/>
      <x:c r="I11" s="19"/>
      <x:c r="J11" s="20"/>
    </x:row>
    <x:row r="12" spans="1:10" outlineLevel="1" x14ac:dyDescent="0.25">
      <x:c r="A12" s="8" t="s">
        <x:v>6</x:v>
      </x:c>
      <x:c r="B12" s="9" t="s">
        <x:v>12</x:v>
      </x:c>
      <x:c r="C12" s="25">
        <x:v>738402.38127500005</x:v>
      </x:c>
      <x:c r="D12" s="18"/>
      <x:c r="E12" s="25">
        <x:v>47117.199399999998</x:v>
      </x:c>
      <x:c r="F12" s="18">
        <x:f t="shared" ref="F12:F14" si="0">SUM(C12:E12)</x:f>
        <x:v>785519.58067500009</x:v>
      </x:c>
      <x:c r="H12" s="19"/>
      <x:c r="I12" s="19"/>
      <x:c r="J12" s="20"/>
    </x:row>
    <x:row r="13" spans="1:10" outlineLevel="1" x14ac:dyDescent="0.25">
      <x:c r="A13" s="8" t="s">
        <x:v>7</x:v>
      </x:c>
      <x:c r="B13" s="9" t="s">
        <x:v>12</x:v>
      </x:c>
      <x:c r="C13" s="25">
        <x:v>685082.95602499996</x:v>
      </x:c>
      <x:c r="D13" s="18"/>
      <x:c r="E13" s="25">
        <x:v>43714.905400000003</x:v>
      </x:c>
      <x:c r="F13" s="18">
        <x:f t="shared" si="0"/>
        <x:v>728797.86142500001</x:v>
      </x:c>
      <x:c r="H13" s="19"/>
      <x:c r="I13" s="19"/>
      <x:c r="J13" s="20"/>
    </x:row>
    <x:row r="14" spans="1:10" outlineLevel="1" x14ac:dyDescent="0.25">
      <x:c r="A14" s="23" t="s">
        <x:v>16</x:v>
      </x:c>
      <x:c r="B14" s="9" t="s">
        <x:v>12</x:v>
      </x:c>
      <x:c r="C14" s="25">
        <x:v>720629.23952499998</x:v>
      </x:c>
      <x:c r="D14" s="18"/>
      <x:c r="E14" s="25">
        <x:v>45983.1014</x:v>
      </x:c>
      <x:c r="F14" s="18">
        <x:f t="shared" si="0"/>
        <x:v>766612.34092500003</x:v>
      </x:c>
      <x:c r="H14" s="19"/>
      <x:c r="I14" s="19"/>
      <x:c r="J14" s="20"/>
    </x:row>
    <x:row r="15" spans="1:10" outlineLevel="2" x14ac:dyDescent="0.25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 ht="13" x14ac:dyDescent="0.3">
      <x:c r="A16" s="10" t="s">
        <x:v>3</x:v>
      </x:c>
      <x:c r="B16" s="11"/>
      <x:c r="C16" s="17">
        <x:f>SUM(C11:C15)</x:f>
        <x:v>2882516.9580999999</x:v>
      </x:c>
      <x:c r="D16" s="17"/>
      <x:c r="E16" s="17">
        <x:f>SUM(E11:E15)</x:f>
        <x:v>183932.4056</x:v>
      </x:c>
      <x:c r="F16" s="17">
        <x:f>SUM(B16:E16)</x:f>
        <x:v>3066449.3637000001</x:v>
      </x:c>
    </x:row>
    <x:row r="17" spans="1:6" s="12" customFormat="1" ht="13" x14ac:dyDescent="0.3">
      <x:c r="B17" s="13"/>
      <x:c r="C17" s="13"/>
      <x:c r="D17" s="13"/>
      <x:c r="E17" s="13"/>
      <x:c r="F17" s="13"/>
    </x:row>
    <x:row r="18" spans="1:6" s="12" customFormat="1" ht="13" x14ac:dyDescent="0.3">
      <x:c r="A18" s="1" t="s">
        <x:v>14</x:v>
      </x:c>
      <x:c r="B18" s="2"/>
      <x:c r="C18" s="24">
        <x:f>1-C19</x:f>
        <x:v>0.56301244157174224</x:v>
      </x:c>
      <x:c r="D18" s="24"/>
      <x:c r="E18" s="24">
        <x:f>1-E19</x:f>
        <x:v>0.69858789854711723</x:v>
      </x:c>
      <x:c r="F18" s="13"/>
    </x:row>
    <x:row r="19" spans="1:6" x14ac:dyDescent="0.25">
      <x:c r="A19" s="1" t="s">
        <x:v>15</x:v>
      </x:c>
      <x:c r="B19" s="2"/>
      <x:c r="C19" s="24">
        <x:f>C21/C16</x:f>
        <x:v>0.43698755842825776</x:v>
      </x:c>
      <x:c r="D19" s="24"/>
      <x:c r="E19" s="24">
        <x:f>E21/E16</x:f>
        <x:v>0.30141210145288283</x:v>
      </x:c>
    </x:row>
    <x:row r="20" spans="1:6" ht="13" x14ac:dyDescent="0.3">
      <x:c r="B20" s="2"/>
      <x:c r="C20" s="14"/>
      <x:c r="D20" s="14"/>
      <x:c r="E20" s="14"/>
    </x:row>
    <x:row r="21" spans="1:6" ht="13" thickBot="1" x14ac:dyDescent="0.3">
      <x:c r="A21" s="15" t="s">
        <x:v>3</x:v>
      </x:c>
      <x:c r="B21" s="16" t="s">
        <x:v>4</x:v>
      </x:c>
      <x:c r="C21" s="21">
        <x:v>1259624.0476481675</x:v>
      </x:c>
      <x:c r="D21" s="21"/>
      <x:c r="E21" s="21">
        <x:v>55439.452897179995</x:v>
      </x:c>
      <x:c r="F21" s="21">
        <x:f>SUM(C21:E21)</x:f>
        <x:v>1315063.5005453476</x:v>
      </x:c>
    </x:row>
    <x:row r="22" spans="1:6" ht="13" thickTop="1" x14ac:dyDescent="0.25">
      <x:c r="B22" s="2"/>
      <x:c r="C22" s="2"/>
      <x:c r="D22" s="2"/>
      <x:c r="E22" s="2"/>
    </x:row>
    <x:row r="23" spans="1:6" x14ac:dyDescent="0.25">
      <x:c r="B23" s="2"/>
      <x:c r="C23" s="2"/>
      <x:c r="D23" s="2"/>
      <x:c r="E23" s="2"/>
      <x:c r="F23" s="2"/>
    </x:row>
    <x:row r="24" spans="1:6" x14ac:dyDescent="0.25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